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Исполнение за 2024 год\"/>
    </mc:Choice>
  </mc:AlternateContent>
  <xr:revisionPtr revIDLastSave="0" documentId="13_ncr:1_{E7910A19-9B8A-4992-8523-BD5251E49144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Лист1" sheetId="1" r:id="rId1"/>
  </sheets>
  <definedNames>
    <definedName name="_xlnm._FilterDatabase" localSheetId="0" hidden="1">Лист1!$A$9:$K$43</definedName>
    <definedName name="_xlnm.Print_Titles" localSheetId="0">Лист1!$5:$9</definedName>
    <definedName name="_xlnm.Print_Area" localSheetId="0">Лист1!$A$1:$I$43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7" i="1" l="1"/>
  <c r="F34" i="1"/>
  <c r="F16" i="1" l="1"/>
  <c r="G31" i="1" l="1"/>
  <c r="F18" i="1"/>
  <c r="G18" i="1"/>
  <c r="F19" i="1"/>
  <c r="G19" i="1"/>
  <c r="F22" i="1" l="1"/>
  <c r="G22" i="1" l="1"/>
  <c r="G38" i="1"/>
  <c r="D26" i="1"/>
  <c r="D20" i="1"/>
  <c r="E20" i="1"/>
  <c r="C20" i="1"/>
  <c r="F28" i="1"/>
  <c r="F23" i="1"/>
  <c r="F24" i="1" l="1"/>
  <c r="G24" i="1"/>
  <c r="D33" i="1"/>
  <c r="E33" i="1"/>
  <c r="G33" i="1" l="1"/>
  <c r="G40" i="1"/>
  <c r="G37" i="1"/>
  <c r="G36" i="1"/>
  <c r="G35" i="1"/>
  <c r="G34" i="1"/>
  <c r="G29" i="1"/>
  <c r="G27" i="1"/>
  <c r="G25" i="1"/>
  <c r="G21" i="1"/>
  <c r="G16" i="1"/>
  <c r="G14" i="1"/>
  <c r="G12" i="1"/>
  <c r="C39" i="1"/>
  <c r="C33" i="1"/>
  <c r="C26" i="1"/>
  <c r="C15" i="1"/>
  <c r="C13" i="1"/>
  <c r="C11" i="1"/>
  <c r="C32" i="1" l="1"/>
  <c r="C10" i="1"/>
  <c r="F33" i="1"/>
  <c r="C43" i="1" l="1"/>
  <c r="F27" i="1"/>
  <c r="E39" i="1" l="1"/>
  <c r="D39" i="1"/>
  <c r="D32" i="1" s="1"/>
  <c r="F36" i="1"/>
  <c r="F35" i="1"/>
  <c r="E26" i="1"/>
  <c r="F14" i="1"/>
  <c r="D13" i="1"/>
  <c r="D11" i="1"/>
  <c r="E32" i="1" l="1"/>
  <c r="G39" i="1"/>
  <c r="F26" i="1"/>
  <c r="G26" i="1"/>
  <c r="G23" i="1"/>
  <c r="E11" i="1"/>
  <c r="F12" i="1"/>
  <c r="F21" i="1"/>
  <c r="D15" i="1"/>
  <c r="G28" i="1"/>
  <c r="E13" i="1"/>
  <c r="G13" i="1" s="1"/>
  <c r="F20" i="1"/>
  <c r="G11" i="1" l="1"/>
  <c r="G20" i="1"/>
  <c r="D10" i="1"/>
  <c r="F11" i="1"/>
  <c r="F13" i="1"/>
  <c r="E15" i="1"/>
  <c r="F15" i="1" s="1"/>
  <c r="G15" i="1" l="1"/>
  <c r="E10" i="1"/>
  <c r="E43" i="1" s="1"/>
  <c r="G32" i="1"/>
  <c r="D43" i="1"/>
  <c r="F25" i="1"/>
  <c r="F32" i="1"/>
  <c r="G10" i="1" l="1"/>
  <c r="F10" i="1"/>
  <c r="G43" i="1" l="1"/>
  <c r="F43" i="1"/>
</calcChain>
</file>

<file path=xl/sharedStrings.xml><?xml version="1.0" encoding="utf-8"?>
<sst xmlns="http://schemas.openxmlformats.org/spreadsheetml/2006/main" count="122" uniqueCount="107">
  <si>
    <t xml:space="preserve">Код бюджетной классификации </t>
  </si>
  <si>
    <t xml:space="preserve">Наименование  кода видов доходов </t>
  </si>
  <si>
    <t xml:space="preserve"> 1 00 00000 00 0000 000</t>
  </si>
  <si>
    <t>НАЛОГОВЫЕ И НЕНАЛОГОВЫЕ  ДОХОДЫ</t>
  </si>
  <si>
    <t xml:space="preserve"> 1 01 00000 00 0000 000</t>
  </si>
  <si>
    <t>НАЛОГИ НА ПРИБЫЛЬ, ДОХОДЫ</t>
  </si>
  <si>
    <t xml:space="preserve"> 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</si>
  <si>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</si>
  <si>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</si>
  <si>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</si>
  <si>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</si>
  <si>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</si>
  <si>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 xml:space="preserve"> 1 05 00000 00 0000 000</t>
  </si>
  <si>
    <t>НАЛОГИ НА СОВОКУПНЫЙ ДОХОД</t>
  </si>
  <si>
    <t xml:space="preserve"> 1 05 01000 00 0000 110</t>
  </si>
  <si>
    <t>Налог, взимаемый  в связи с  применением упрощенной системы налогообложения</t>
  </si>
  <si>
    <t xml:space="preserve"> 1 05 02000 02 0000 110</t>
  </si>
  <si>
    <t>Единый  налог  на  вмененный  доход для отдельных видов деятельности</t>
  </si>
  <si>
    <t xml:space="preserve"> 1 05 03000 01 0000 110</t>
  </si>
  <si>
    <t xml:space="preserve">Единый  сельскохозяйственный налог  </t>
  </si>
  <si>
    <t>1 05 04000 02 0000 110</t>
  </si>
  <si>
    <t>Налог, взимаемый в связи с применением патентной системы налогообложения</t>
  </si>
  <si>
    <t xml:space="preserve"> 1 06 00000 00 0000 000</t>
  </si>
  <si>
    <t>НАЛОГИ НА ИМУЩЕСТВО</t>
  </si>
  <si>
    <t xml:space="preserve"> 1 06 01000 00 0000 110</t>
  </si>
  <si>
    <t>Налог на имущество физических лиц</t>
  </si>
  <si>
    <t xml:space="preserve"> 1 06 06000 00 0000 110</t>
  </si>
  <si>
    <t>Земельный налог</t>
  </si>
  <si>
    <t xml:space="preserve"> 1 08 00000 00 0000 000</t>
  </si>
  <si>
    <t>ГОСУДАРСТВЕННАЯ ПОШЛИНА</t>
  </si>
  <si>
    <t xml:space="preserve"> 1 11 00000 00 0000 000</t>
  </si>
  <si>
    <t>ДОХОДЫ ОТ ИСПОЛЬЗОВАНИЯ
ИУЩЕСТВА, НАХОДЯЩЕГОСЯ  
В ГОСУДАРСТВЕННОЙ И МУНИЦИПАЛЬНОЙ СОБСТВЕННОСТИ</t>
  </si>
  <si>
    <t xml:space="preserve"> 1 12 00000 00 0000 000</t>
  </si>
  <si>
    <t>ПЛАТЕЖИ ПРИ ПОЛЬЗОВАНИИ ПРИРОДНЫМИ РЕСУРСАМИ</t>
  </si>
  <si>
    <t xml:space="preserve"> 1 12 01000 01 0000 120</t>
  </si>
  <si>
    <t>Плата за негативное воздействие  на окружающую среду</t>
  </si>
  <si>
    <t xml:space="preserve"> 1 13 00000 00 0000 000</t>
  </si>
  <si>
    <t xml:space="preserve"> 1 14 00000 00 0000 000</t>
  </si>
  <si>
    <t>ДОХОДЫ ОТ ПРОДАЖИ МАТЕРИАЛЬНЫХ И НЕМАТЕРИАЛЬНЫХ АКТИВОВ</t>
  </si>
  <si>
    <t xml:space="preserve"> 1 16 00000 00 0000 000</t>
  </si>
  <si>
    <t>ШТРАФЫ, САНКЦИИ, ВОЗМЕЩЕНИЕ
УЩЕРБА</t>
  </si>
  <si>
    <t xml:space="preserve"> 1 17 00000 00 0000 000</t>
  </si>
  <si>
    <t xml:space="preserve"> 2 00 00000 00 0000 000</t>
  </si>
  <si>
    <t>БЕЗВОЗМЕЗДНЫЕ ПОСТУПЛЕНИЯ</t>
  </si>
  <si>
    <t xml:space="preserve"> 2 02 00000 00 0000 000</t>
  </si>
  <si>
    <t>Безвозмездные поступления от других бюджетов бюджетной системы Российской Федерации</t>
  </si>
  <si>
    <t>Иные межбюджетные трансферты</t>
  </si>
  <si>
    <t xml:space="preserve"> 2 07 00000 00 0000 000</t>
  </si>
  <si>
    <t>ПРОЧИЕ БЕЗВОЗМЕЗДНЫЕ ПОСТУПЛЕНИЯ</t>
  </si>
  <si>
    <t xml:space="preserve">Прочие безвозмездные поступления в  бюджеты муниципальных районов </t>
  </si>
  <si>
    <t xml:space="preserve"> 2 18 00000 00 0000 000</t>
  </si>
  <si>
    <t xml:space="preserve">ИТОГО </t>
  </si>
  <si>
    <t xml:space="preserve">Уточненный план года                   </t>
  </si>
  <si>
    <t xml:space="preserve">Исполнено за год             </t>
  </si>
  <si>
    <t xml:space="preserve">% исполнения </t>
  </si>
  <si>
    <t xml:space="preserve"> к утвержденному плану года</t>
  </si>
  <si>
    <t>к уточненному плану года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</si>
  <si>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</si>
  <si>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</si>
  <si>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</si>
  <si>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Пояснения (по отклонениям выше/ниже 5%)</t>
  </si>
  <si>
    <t>к первоначальному плану</t>
  </si>
  <si>
    <t>к уточненному плану</t>
  </si>
  <si>
    <t>2 19 00000 00 0000 000</t>
  </si>
  <si>
    <t>Прочие неналоговые доходы</t>
  </si>
  <si>
    <t>ВОЗВРАТ ОСТАТКОВ СУБСИДИЙ, СУБВЕНЦИЙ И ИНЫХ МЕЖБЮДЖЕТНЫХ ТРАНСФЕРТОВ, ИМЕЮЩИХ ЦЕЛЕВОЕ НАЗНАЧЕНИЕ, ПРОШЛЫХ ЛЕТ</t>
  </si>
  <si>
    <t>в связи с продажей имущества через аукцион, включенного в план приватизации в течение года</t>
  </si>
  <si>
    <t>поступление межбюджетных трансфертов из бюджетов поселений по заключенным соглашениям на передачу полномочий району по факту и уточнением плановых назначений в течение года</t>
  </si>
  <si>
    <t>В связи с увеличением налогооблагаемой базы (проведение работы по регистрации обособленных подразделений, погашению задолженности по налогу), увеличение фонда оплаты труда</t>
  </si>
  <si>
    <t>в связи с зачислением невыясненных поступлений</t>
  </si>
  <si>
    <t xml:space="preserve">в связи с заключением соглашений об экономическом сотрудничестве в течение года и поздним поступлением денежных средств </t>
  </si>
  <si>
    <t xml:space="preserve">план </t>
  </si>
  <si>
    <t>первонач</t>
  </si>
  <si>
    <t>план</t>
  </si>
  <si>
    <t>район</t>
  </si>
  <si>
    <t>исполнение</t>
  </si>
  <si>
    <t xml:space="preserve"> 1 06 04000 00 0000 110</t>
  </si>
  <si>
    <t>Транспортный налог</t>
  </si>
  <si>
    <t xml:space="preserve"> 2 02 10000 00 0000 150</t>
  </si>
  <si>
    <t xml:space="preserve"> 2 02 20000 00 0000 150</t>
  </si>
  <si>
    <t xml:space="preserve"> 2 02 30000 00 0000 150</t>
  </si>
  <si>
    <t xml:space="preserve"> 2 02 40000 00 0000 150</t>
  </si>
  <si>
    <t xml:space="preserve"> 2 07 05000 05 0000 150</t>
  </si>
  <si>
    <t>2 03 00000 00 0000 000</t>
  </si>
  <si>
    <t xml:space="preserve">БЕЗВОЗМЕЗДНЫЕ ПОСТУПЛЕНИЯ ОТ ГОСУДАРСТВЕННЫХ (МУНИЦИПАЛЬНЫХ) ОРГАНИЗАЦИЙ
</t>
  </si>
  <si>
    <t>в связи с поступлением средств по искам по возмещению вреда, причиненного окружаюшей среде, а также погашения требованийв досудебном порядке</t>
  </si>
  <si>
    <t>получение грантов  в течение года</t>
  </si>
  <si>
    <t xml:space="preserve">ДОХОДЫ ОТ ОКАЗАНИЯ ПЛАТНЫХ УСЛУГ И КОМПЕНСАЦИИ ЗАТРАТ ГОСУДАРСТВА
</t>
  </si>
  <si>
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</si>
  <si>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>(тыс. рублей)</t>
  </si>
  <si>
    <t>налог отменен с 2021 года, поступает задолженности по налогу</t>
  </si>
  <si>
    <t>увеличение налогооблагаемой базы</t>
  </si>
  <si>
    <t>в связи с применением нулевой ставки и понижающих коэффициентов</t>
  </si>
  <si>
    <t>увеличение налогооблагаемой базы, поступление задолженности</t>
  </si>
  <si>
    <t>Сведения о фактических поступлениях доходов по видам доходов в сравнении с первоначально утвержденными решением о бюджете значениями и с уточненными значениями с учетом внесенных изменений за 2024 год</t>
  </si>
  <si>
    <t>план, утвержд. решением  Думы от 21.12.2023 № 894</t>
  </si>
  <si>
    <t>св.100</t>
  </si>
  <si>
    <t>в связи с увеличеним норматива отчислений и тарифов</t>
  </si>
  <si>
    <t>в связи со снижением налогооблагаемой базы</t>
  </si>
  <si>
    <t>в связи с увеличением кадастровой стоимости</t>
  </si>
  <si>
    <t>в связи с увеличением размера госпощлины и количества обращений в мировые суды и суды общей юрисдикции</t>
  </si>
  <si>
    <t>в связи с увеличением количества договоров аренды имущества, применением коэффициента инфляции при расчете аренды земельных участков</t>
  </si>
  <si>
    <t>поступление авансовых платежей в большем размере</t>
  </si>
  <si>
    <t>поступление дебиторской задолженности</t>
  </si>
  <si>
    <t>снижение поступления доходов от платных услуг, оказываемых казенными учрежедниями</t>
  </si>
  <si>
    <t>в связи с доведением уведомлений из бюджета автономного округа в течение года</t>
  </si>
  <si>
    <t>Приложение 3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</si>
</sst>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.0"/>
    <numFmt numFmtId="166" formatCode="0.0"/>
    <numFmt numFmtId="167" formatCode="_-* #,##0.0_р_._-;\-* #,##0.0_р_._-;_-* &quot;-&quot;??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sz val="16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Times New Roman"/>
      <family val="1"/>
    </font>
    <font>
      <b/>
      <sz val="10"/>
      <name val="Times New Roman"/>
      <family val="1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</font>
    <font>
      <sz val="9"/>
      <name val="Times New Roman"/>
      <family val="1"/>
    </font>
    <font>
      <sz val="9"/>
      <color rgb="FFFF0000"/>
      <name val="Times New Roman"/>
      <family val="1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6" fillId="0" borderId="0"/>
  </cellStyleXfs>
  <cellXfs count="68">
    <xf numFmtId="0" fontId="0" fillId="0" borderId="0" xfId="0"/>
    <xf numFmtId="165" fontId="3" fillId="2" borderId="0" xfId="0" applyNumberFormat="1" applyFont="1" applyFill="1"/>
    <xf numFmtId="0" fontId="2" fillId="2" borderId="0" xfId="0" applyFont="1" applyFill="1"/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165" fontId="2" fillId="2" borderId="0" xfId="0" applyNumberFormat="1" applyFont="1" applyFill="1"/>
    <xf numFmtId="0" fontId="7" fillId="2" borderId="0" xfId="0" applyFont="1" applyFill="1"/>
    <xf numFmtId="0" fontId="5" fillId="2" borderId="0" xfId="0" applyFont="1" applyFill="1"/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vertical="top" wrapText="1"/>
    </xf>
    <xf numFmtId="165" fontId="9" fillId="2" borderId="1" xfId="0" applyNumberFormat="1" applyFont="1" applyFill="1" applyBorder="1" applyAlignment="1">
      <alignment vertical="top"/>
    </xf>
    <xf numFmtId="166" fontId="5" fillId="2" borderId="1" xfId="0" applyNumberFormat="1" applyFont="1" applyFill="1" applyBorder="1" applyAlignment="1">
      <alignment vertical="top"/>
    </xf>
    <xf numFmtId="0" fontId="9" fillId="2" borderId="1" xfId="0" applyFont="1" applyFill="1" applyBorder="1" applyAlignment="1">
      <alignment vertical="top"/>
    </xf>
    <xf numFmtId="0" fontId="8" fillId="2" borderId="1" xfId="0" applyFont="1" applyFill="1" applyBorder="1"/>
    <xf numFmtId="0" fontId="9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4" fontId="2" fillId="2" borderId="0" xfId="0" applyNumberFormat="1" applyFont="1" applyFill="1"/>
    <xf numFmtId="166" fontId="9" fillId="2" borderId="1" xfId="0" applyNumberFormat="1" applyFont="1" applyFill="1" applyBorder="1" applyAlignment="1">
      <alignment vertical="top"/>
    </xf>
    <xf numFmtId="0" fontId="9" fillId="2" borderId="0" xfId="0" applyFont="1" applyFill="1"/>
    <xf numFmtId="165" fontId="9" fillId="2" borderId="0" xfId="0" applyNumberFormat="1" applyFont="1" applyFill="1"/>
    <xf numFmtId="4" fontId="2" fillId="2" borderId="0" xfId="0" applyNumberFormat="1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165" fontId="10" fillId="2" borderId="1" xfId="0" applyNumberFormat="1" applyFont="1" applyFill="1" applyBorder="1" applyAlignment="1">
      <alignment vertical="top"/>
    </xf>
    <xf numFmtId="165" fontId="2" fillId="2" borderId="1" xfId="0" applyNumberFormat="1" applyFont="1" applyFill="1" applyBorder="1" applyAlignment="1">
      <alignment vertical="top"/>
    </xf>
    <xf numFmtId="14" fontId="2" fillId="2" borderId="0" xfId="0" applyNumberFormat="1" applyFont="1" applyFill="1"/>
    <xf numFmtId="165" fontId="5" fillId="2" borderId="1" xfId="0" applyNumberFormat="1" applyFont="1" applyFill="1" applyBorder="1" applyAlignment="1">
      <alignment vertical="top"/>
    </xf>
    <xf numFmtId="165" fontId="8" fillId="2" borderId="1" xfId="0" applyNumberFormat="1" applyFont="1" applyFill="1" applyBorder="1"/>
    <xf numFmtId="0" fontId="11" fillId="2" borderId="0" xfId="0" applyFont="1" applyFill="1" applyAlignment="1">
      <alignment horizontal="left"/>
    </xf>
    <xf numFmtId="0" fontId="11" fillId="2" borderId="0" xfId="0" applyFont="1" applyFill="1"/>
    <xf numFmtId="165" fontId="11" fillId="2" borderId="0" xfId="0" applyNumberFormat="1" applyFont="1" applyFill="1"/>
    <xf numFmtId="0" fontId="12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1" fontId="9" fillId="2" borderId="1" xfId="0" applyNumberFormat="1" applyFont="1" applyFill="1" applyBorder="1" applyAlignment="1">
      <alignment vertical="top"/>
    </xf>
    <xf numFmtId="165" fontId="16" fillId="2" borderId="1" xfId="0" applyNumberFormat="1" applyFont="1" applyFill="1" applyBorder="1"/>
    <xf numFmtId="0" fontId="16" fillId="2" borderId="1" xfId="0" applyFont="1" applyFill="1" applyBorder="1"/>
    <xf numFmtId="165" fontId="15" fillId="2" borderId="1" xfId="0" applyNumberFormat="1" applyFont="1" applyFill="1" applyBorder="1"/>
    <xf numFmtId="0" fontId="15" fillId="2" borderId="1" xfId="0" applyFont="1" applyFill="1" applyBorder="1"/>
    <xf numFmtId="0" fontId="2" fillId="2" borderId="0" xfId="0" applyFont="1" applyFill="1" applyAlignment="1">
      <alignment horizontal="right"/>
    </xf>
    <xf numFmtId="165" fontId="16" fillId="2" borderId="1" xfId="0" applyNumberFormat="1" applyFont="1" applyFill="1" applyBorder="1" applyAlignment="1">
      <alignment wrapText="1"/>
    </xf>
    <xf numFmtId="0" fontId="16" fillId="2" borderId="1" xfId="0" applyFont="1" applyFill="1" applyBorder="1" applyAlignment="1">
      <alignment vertical="center" wrapText="1"/>
    </xf>
    <xf numFmtId="4" fontId="10" fillId="2" borderId="1" xfId="0" applyNumberFormat="1" applyFont="1" applyFill="1" applyBorder="1" applyAlignment="1">
      <alignment vertical="top"/>
    </xf>
    <xf numFmtId="165" fontId="2" fillId="2" borderId="1" xfId="0" applyNumberFormat="1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165" fontId="5" fillId="2" borderId="1" xfId="0" applyNumberFormat="1" applyFont="1" applyFill="1" applyBorder="1" applyAlignment="1">
      <alignment horizontal="right" vertical="top"/>
    </xf>
    <xf numFmtId="165" fontId="2" fillId="2" borderId="1" xfId="0" applyNumberFormat="1" applyFont="1" applyFill="1" applyBorder="1" applyAlignment="1" applyProtection="1">
      <alignment vertical="top"/>
      <protection locked="0"/>
    </xf>
    <xf numFmtId="166" fontId="5" fillId="2" borderId="1" xfId="0" applyNumberFormat="1" applyFont="1" applyFill="1" applyBorder="1" applyAlignment="1">
      <alignment horizontal="right" vertical="top"/>
    </xf>
    <xf numFmtId="165" fontId="17" fillId="2" borderId="1" xfId="0" applyNumberFormat="1" applyFont="1" applyFill="1" applyBorder="1" applyAlignment="1">
      <alignment wrapText="1"/>
    </xf>
    <xf numFmtId="165" fontId="15" fillId="2" borderId="1" xfId="0" applyNumberFormat="1" applyFont="1" applyFill="1" applyBorder="1" applyAlignment="1">
      <alignment vertical="center" wrapText="1"/>
    </xf>
    <xf numFmtId="165" fontId="15" fillId="2" borderId="1" xfId="0" applyNumberFormat="1" applyFont="1" applyFill="1" applyBorder="1" applyAlignment="1">
      <alignment wrapText="1"/>
    </xf>
    <xf numFmtId="0" fontId="15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wrapText="1"/>
    </xf>
    <xf numFmtId="0" fontId="15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165" fontId="16" fillId="2" borderId="2" xfId="0" applyNumberFormat="1" applyFont="1" applyFill="1" applyBorder="1" applyAlignment="1">
      <alignment horizontal="center" wrapText="1"/>
    </xf>
    <xf numFmtId="165" fontId="16" fillId="2" borderId="3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7" fontId="9" fillId="0" borderId="1" xfId="1" applyNumberFormat="1" applyFont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</cellXfs>
  <cellStyles count="4">
    <cellStyle name="Обычный" xfId="0" builtinId="0"/>
    <cellStyle name="Обычный 2 2" xfId="3" xr:uid="{00000000-0005-0000-0000-000001000000}"/>
    <cellStyle name="Обычный 2 3" xfId="2" xr:uid="{00000000-0005-0000-0000-000002000000}"/>
    <cellStyle name="Финансовый" xfId="1" builtinId="3"/>
  </cellStyles>
  <dxfs count="1">
    <dxf>
      <fill>
        <patternFill patternType="solid">
          <fgColor auto="1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J48"/>
  <sheetViews>
    <sheetView tabSelected="1" workbookViewId="0">
      <selection sqref="A1:I43"/>
    </sheetView>
  </sheetViews>
  <sheetFormatPr defaultColWidth="9.140625" defaultRowHeight="20.25" x14ac:dyDescent="0.3"/>
  <cols>
    <col min="1" max="1" width="20.42578125" style="3" customWidth="1"/>
    <col min="2" max="2" width="44.42578125" style="2" customWidth="1"/>
    <col min="3" max="3" width="13.28515625" style="2" customWidth="1"/>
    <col min="4" max="4" width="13.140625" style="2" customWidth="1"/>
    <col min="5" max="5" width="13.7109375" style="2" customWidth="1"/>
    <col min="6" max="6" width="9" style="2" customWidth="1"/>
    <col min="7" max="7" width="9.140625" style="2" customWidth="1"/>
    <col min="8" max="8" width="24" style="1" customWidth="1"/>
    <col min="9" max="9" width="23.85546875" style="2" customWidth="1"/>
    <col min="10" max="16384" width="9.140625" style="2"/>
  </cols>
  <sheetData>
    <row r="1" spans="1:10" ht="15.75" x14ac:dyDescent="0.25">
      <c r="H1" s="30" t="s">
        <v>106</v>
      </c>
    </row>
    <row r="2" spans="1:10" ht="42" customHeight="1" x14ac:dyDescent="0.3">
      <c r="A2" s="57" t="s">
        <v>94</v>
      </c>
      <c r="B2" s="57"/>
      <c r="C2" s="57"/>
      <c r="D2" s="57"/>
      <c r="E2" s="57"/>
      <c r="F2" s="57"/>
      <c r="G2" s="57"/>
      <c r="H2" s="57"/>
      <c r="I2" s="57"/>
    </row>
    <row r="3" spans="1:10" ht="10.5" customHeight="1" x14ac:dyDescent="0.3">
      <c r="A3" s="67"/>
      <c r="B3" s="67"/>
      <c r="C3" s="67"/>
      <c r="D3" s="67"/>
      <c r="E3" s="67"/>
      <c r="F3" s="4"/>
    </row>
    <row r="4" spans="1:10" ht="15" customHeight="1" x14ac:dyDescent="0.3">
      <c r="A4" s="4"/>
      <c r="B4" s="4"/>
      <c r="C4" s="4"/>
      <c r="D4" s="4"/>
      <c r="E4" s="4"/>
      <c r="F4" s="4"/>
      <c r="I4" s="39" t="s">
        <v>89</v>
      </c>
    </row>
    <row r="5" spans="1:10" ht="26.1" customHeight="1" x14ac:dyDescent="0.2">
      <c r="A5" s="64" t="s">
        <v>0</v>
      </c>
      <c r="B5" s="65" t="s">
        <v>1</v>
      </c>
      <c r="C5" s="66" t="s">
        <v>95</v>
      </c>
      <c r="D5" s="58" t="s">
        <v>52</v>
      </c>
      <c r="E5" s="58" t="s">
        <v>53</v>
      </c>
      <c r="F5" s="59" t="s">
        <v>54</v>
      </c>
      <c r="G5" s="60"/>
      <c r="H5" s="61" t="s">
        <v>60</v>
      </c>
      <c r="I5" s="61"/>
    </row>
    <row r="6" spans="1:10" ht="38.25" customHeight="1" x14ac:dyDescent="0.2">
      <c r="A6" s="64"/>
      <c r="B6" s="65"/>
      <c r="C6" s="66"/>
      <c r="D6" s="58"/>
      <c r="E6" s="58"/>
      <c r="F6" s="62" t="s">
        <v>55</v>
      </c>
      <c r="G6" s="62" t="s">
        <v>56</v>
      </c>
      <c r="H6" s="61" t="s">
        <v>61</v>
      </c>
      <c r="I6" s="61" t="s">
        <v>62</v>
      </c>
    </row>
    <row r="7" spans="1:10" ht="20.25" customHeight="1" x14ac:dyDescent="0.2">
      <c r="A7" s="64"/>
      <c r="B7" s="65"/>
      <c r="C7" s="66"/>
      <c r="D7" s="58"/>
      <c r="E7" s="58"/>
      <c r="F7" s="63"/>
      <c r="G7" s="63"/>
      <c r="H7" s="61"/>
      <c r="I7" s="61"/>
    </row>
    <row r="8" spans="1:10" ht="6.75" customHeight="1" x14ac:dyDescent="0.2">
      <c r="A8" s="64"/>
      <c r="B8" s="65"/>
      <c r="C8" s="66"/>
      <c r="D8" s="58"/>
      <c r="E8" s="58"/>
      <c r="F8" s="63"/>
      <c r="G8" s="63"/>
      <c r="H8" s="61"/>
      <c r="I8" s="61"/>
    </row>
    <row r="9" spans="1:10" ht="12.75" customHeight="1" x14ac:dyDescent="0.2">
      <c r="A9" s="9">
        <v>1</v>
      </c>
      <c r="B9" s="9">
        <v>2</v>
      </c>
      <c r="C9" s="22">
        <v>3</v>
      </c>
      <c r="D9" s="22">
        <v>4</v>
      </c>
      <c r="E9" s="22">
        <v>5</v>
      </c>
      <c r="F9" s="9">
        <v>6</v>
      </c>
      <c r="G9" s="9">
        <v>7</v>
      </c>
      <c r="H9" s="9">
        <v>8</v>
      </c>
      <c r="I9" s="9">
        <v>9</v>
      </c>
    </row>
    <row r="10" spans="1:10" ht="12.75" x14ac:dyDescent="0.2">
      <c r="A10" s="15" t="s">
        <v>2</v>
      </c>
      <c r="B10" s="10" t="s">
        <v>3</v>
      </c>
      <c r="C10" s="23">
        <f>C11+C13+C15+C20+C24+C25+C26+C28+C29+C30+C31</f>
        <v>2620849</v>
      </c>
      <c r="D10" s="23">
        <f>D11+D13+D15+D20+D24+D25+D26+D28+D29+D30+D31</f>
        <v>2955849</v>
      </c>
      <c r="E10" s="23">
        <f>E11+E13+E15+E20+E24+E25+E26+E28+E29+E30+E31</f>
        <v>4379349.1993000004</v>
      </c>
      <c r="F10" s="11">
        <f>E10/C10*100</f>
        <v>167.09658585061561</v>
      </c>
      <c r="G10" s="11">
        <f>E10/D10*100</f>
        <v>148.15875910102309</v>
      </c>
      <c r="H10" s="27"/>
      <c r="I10" s="14"/>
    </row>
    <row r="11" spans="1:10" s="7" customFormat="1" ht="12.75" x14ac:dyDescent="0.2">
      <c r="A11" s="16" t="s">
        <v>4</v>
      </c>
      <c r="B11" s="8" t="s">
        <v>5</v>
      </c>
      <c r="C11" s="24">
        <f>C12</f>
        <v>1821350</v>
      </c>
      <c r="D11" s="24">
        <f>D12</f>
        <v>2078231</v>
      </c>
      <c r="E11" s="24">
        <f>E12</f>
        <v>2647774.7000000002</v>
      </c>
      <c r="F11" s="26">
        <f t="shared" ref="F11:F12" si="0">E11/C11*100</f>
        <v>145.37429379306559</v>
      </c>
      <c r="G11" s="12">
        <f>E11/D11*100</f>
        <v>127.40521626325467</v>
      </c>
      <c r="H11" s="27"/>
      <c r="I11" s="14"/>
    </row>
    <row r="12" spans="1:10" s="19" customFormat="1" ht="64.5" customHeight="1" x14ac:dyDescent="0.2">
      <c r="A12" s="15" t="s">
        <v>6</v>
      </c>
      <c r="B12" s="10" t="s">
        <v>7</v>
      </c>
      <c r="C12" s="23">
        <v>1821350</v>
      </c>
      <c r="D12" s="23">
        <v>2078231</v>
      </c>
      <c r="E12" s="23">
        <v>2647774.7000000002</v>
      </c>
      <c r="F12" s="11">
        <f t="shared" si="0"/>
        <v>145.37429379306559</v>
      </c>
      <c r="G12" s="18">
        <f>E12/D12*100</f>
        <v>127.40521626325467</v>
      </c>
      <c r="H12" s="48" t="s">
        <v>68</v>
      </c>
      <c r="I12" s="48" t="s">
        <v>68</v>
      </c>
    </row>
    <row r="13" spans="1:10" ht="38.25" x14ac:dyDescent="0.2">
      <c r="A13" s="16" t="s">
        <v>8</v>
      </c>
      <c r="B13" s="8" t="s">
        <v>9</v>
      </c>
      <c r="C13" s="24">
        <f>C14</f>
        <v>13000</v>
      </c>
      <c r="D13" s="24">
        <f>D14</f>
        <v>14113</v>
      </c>
      <c r="E13" s="24">
        <f t="shared" ref="E13" si="1">E14</f>
        <v>16720.7</v>
      </c>
      <c r="F13" s="26">
        <f t="shared" ref="F13:F14" si="2">E13/C13*100</f>
        <v>128.62076923076924</v>
      </c>
      <c r="G13" s="12">
        <f t="shared" ref="G13:G28" si="3">E13/D13*100</f>
        <v>118.47729044143698</v>
      </c>
      <c r="H13" s="35"/>
      <c r="I13" s="36"/>
    </row>
    <row r="14" spans="1:10" s="19" customFormat="1" ht="38.25" x14ac:dyDescent="0.2">
      <c r="A14" s="15" t="s">
        <v>10</v>
      </c>
      <c r="B14" s="10" t="s">
        <v>11</v>
      </c>
      <c r="C14" s="42">
        <v>13000</v>
      </c>
      <c r="D14" s="42">
        <v>14113</v>
      </c>
      <c r="E14" s="23">
        <v>16720.7</v>
      </c>
      <c r="F14" s="11">
        <f t="shared" si="2"/>
        <v>128.62076923076924</v>
      </c>
      <c r="G14" s="18">
        <f t="shared" si="3"/>
        <v>118.47729044143698</v>
      </c>
      <c r="H14" s="50" t="s">
        <v>97</v>
      </c>
      <c r="I14" s="50" t="s">
        <v>97</v>
      </c>
      <c r="J14" s="20"/>
    </row>
    <row r="15" spans="1:10" ht="12.75" x14ac:dyDescent="0.2">
      <c r="A15" s="16" t="s">
        <v>12</v>
      </c>
      <c r="B15" s="8" t="s">
        <v>13</v>
      </c>
      <c r="C15" s="24">
        <f>C16+C17+C18+C19</f>
        <v>62382</v>
      </c>
      <c r="D15" s="24">
        <f>D16+D17+D18+D19</f>
        <v>99382</v>
      </c>
      <c r="E15" s="24">
        <f>E16+E17+E18+E19</f>
        <v>103398.19930000001</v>
      </c>
      <c r="F15" s="26">
        <f t="shared" ref="F15:F16" si="4">E15/C15*100</f>
        <v>165.75005498380943</v>
      </c>
      <c r="G15" s="12">
        <f t="shared" si="3"/>
        <v>104.04117375379849</v>
      </c>
      <c r="H15" s="37"/>
      <c r="I15" s="38"/>
    </row>
    <row r="16" spans="1:10" s="19" customFormat="1" ht="25.5" x14ac:dyDescent="0.2">
      <c r="A16" s="15" t="s">
        <v>14</v>
      </c>
      <c r="B16" s="10" t="s">
        <v>15</v>
      </c>
      <c r="C16" s="23">
        <v>60337</v>
      </c>
      <c r="D16" s="23">
        <v>97337</v>
      </c>
      <c r="E16" s="23">
        <v>101561.1</v>
      </c>
      <c r="F16" s="11">
        <f t="shared" si="4"/>
        <v>168.3230853373552</v>
      </c>
      <c r="G16" s="34">
        <f t="shared" si="3"/>
        <v>104.33966528658168</v>
      </c>
      <c r="H16" s="49" t="s">
        <v>91</v>
      </c>
      <c r="I16" s="49"/>
    </row>
    <row r="17" spans="1:9" s="19" customFormat="1" ht="38.1" customHeight="1" x14ac:dyDescent="0.2">
      <c r="A17" s="15" t="s">
        <v>16</v>
      </c>
      <c r="B17" s="10" t="s">
        <v>17</v>
      </c>
      <c r="C17" s="23">
        <v>0</v>
      </c>
      <c r="D17" s="23">
        <v>0</v>
      </c>
      <c r="E17" s="23">
        <v>51.808999999999997</v>
      </c>
      <c r="F17" s="11"/>
      <c r="G17" s="34"/>
      <c r="H17" s="49" t="s">
        <v>90</v>
      </c>
      <c r="I17" s="49" t="s">
        <v>90</v>
      </c>
    </row>
    <row r="18" spans="1:9" s="19" customFormat="1" ht="26.45" customHeight="1" x14ac:dyDescent="0.2">
      <c r="A18" s="15" t="s">
        <v>18</v>
      </c>
      <c r="B18" s="10" t="s">
        <v>19</v>
      </c>
      <c r="C18" s="23">
        <v>506</v>
      </c>
      <c r="D18" s="23">
        <v>506</v>
      </c>
      <c r="E18" s="23">
        <v>443.29629999999997</v>
      </c>
      <c r="F18" s="11">
        <f t="shared" ref="F18:F19" si="5">E18/C18*100</f>
        <v>87.607964426877459</v>
      </c>
      <c r="G18" s="34">
        <f t="shared" ref="G18:G19" si="6">E18/D18*100</f>
        <v>87.607964426877459</v>
      </c>
      <c r="H18" s="50" t="s">
        <v>98</v>
      </c>
      <c r="I18" s="50" t="s">
        <v>98</v>
      </c>
    </row>
    <row r="19" spans="1:9" s="19" customFormat="1" ht="36" x14ac:dyDescent="0.2">
      <c r="A19" s="15" t="s">
        <v>20</v>
      </c>
      <c r="B19" s="10" t="s">
        <v>21</v>
      </c>
      <c r="C19" s="23">
        <v>1539</v>
      </c>
      <c r="D19" s="23">
        <v>1539</v>
      </c>
      <c r="E19" s="23">
        <v>1341.9939999999999</v>
      </c>
      <c r="F19" s="11">
        <f t="shared" si="5"/>
        <v>87.199090318388556</v>
      </c>
      <c r="G19" s="34">
        <f t="shared" si="6"/>
        <v>87.199090318388556</v>
      </c>
      <c r="H19" s="50" t="s">
        <v>92</v>
      </c>
      <c r="I19" s="50" t="s">
        <v>92</v>
      </c>
    </row>
    <row r="20" spans="1:9" ht="19.149999999999999" customHeight="1" x14ac:dyDescent="0.2">
      <c r="A20" s="16" t="s">
        <v>22</v>
      </c>
      <c r="B20" s="8" t="s">
        <v>23</v>
      </c>
      <c r="C20" s="24">
        <f>C21+C23+C22</f>
        <v>31419</v>
      </c>
      <c r="D20" s="24">
        <f t="shared" ref="D20:E20" si="7">D21+D23+D22</f>
        <v>31419</v>
      </c>
      <c r="E20" s="24">
        <f t="shared" si="7"/>
        <v>39250.6</v>
      </c>
      <c r="F20" s="26">
        <f>E20/C20*100</f>
        <v>124.92631846971578</v>
      </c>
      <c r="G20" s="12">
        <f t="shared" ref="G20:G22" si="8">E20/D20*100</f>
        <v>124.92631846971578</v>
      </c>
      <c r="H20" s="35"/>
      <c r="I20" s="36"/>
    </row>
    <row r="21" spans="1:9" s="19" customFormat="1" ht="36" x14ac:dyDescent="0.2">
      <c r="A21" s="15" t="s">
        <v>24</v>
      </c>
      <c r="B21" s="10" t="s">
        <v>25</v>
      </c>
      <c r="C21" s="23">
        <v>1919</v>
      </c>
      <c r="D21" s="23">
        <v>1919</v>
      </c>
      <c r="E21" s="23">
        <v>2617.1999999999998</v>
      </c>
      <c r="F21" s="11">
        <f t="shared" ref="F21:F23" si="9">E21/C21*100</f>
        <v>136.38353309015113</v>
      </c>
      <c r="G21" s="18">
        <f t="shared" si="8"/>
        <v>136.38353309015113</v>
      </c>
      <c r="H21" s="51" t="s">
        <v>93</v>
      </c>
      <c r="I21" s="51" t="s">
        <v>93</v>
      </c>
    </row>
    <row r="22" spans="1:9" s="19" customFormat="1" ht="12.75" x14ac:dyDescent="0.2">
      <c r="A22" s="15" t="s">
        <v>76</v>
      </c>
      <c r="B22" s="10" t="s">
        <v>77</v>
      </c>
      <c r="C22" s="23">
        <v>8500</v>
      </c>
      <c r="D22" s="23">
        <v>8500</v>
      </c>
      <c r="E22" s="23">
        <v>8542.6</v>
      </c>
      <c r="F22" s="11">
        <f t="shared" si="9"/>
        <v>100.50117647058825</v>
      </c>
      <c r="G22" s="18">
        <f t="shared" si="8"/>
        <v>100.50117647058825</v>
      </c>
      <c r="H22" s="41"/>
      <c r="I22" s="41"/>
    </row>
    <row r="23" spans="1:9" s="19" customFormat="1" ht="24" x14ac:dyDescent="0.2">
      <c r="A23" s="15" t="s">
        <v>26</v>
      </c>
      <c r="B23" s="10" t="s">
        <v>27</v>
      </c>
      <c r="C23" s="23">
        <v>21000</v>
      </c>
      <c r="D23" s="23">
        <v>21000</v>
      </c>
      <c r="E23" s="23">
        <v>28090.799999999999</v>
      </c>
      <c r="F23" s="11">
        <f t="shared" si="9"/>
        <v>133.7657142857143</v>
      </c>
      <c r="G23" s="18">
        <f>E23/D23*100</f>
        <v>133.7657142857143</v>
      </c>
      <c r="H23" s="49" t="s">
        <v>99</v>
      </c>
      <c r="I23" s="49" t="s">
        <v>99</v>
      </c>
    </row>
    <row r="24" spans="1:9" s="6" customFormat="1" ht="46.15" customHeight="1" x14ac:dyDescent="0.2">
      <c r="A24" s="16" t="s">
        <v>28</v>
      </c>
      <c r="B24" s="8" t="s">
        <v>29</v>
      </c>
      <c r="C24" s="24">
        <v>4200</v>
      </c>
      <c r="D24" s="24">
        <v>4200</v>
      </c>
      <c r="E24" s="24">
        <v>6189.4</v>
      </c>
      <c r="F24" s="26">
        <f>E24/C24*100</f>
        <v>147.36666666666667</v>
      </c>
      <c r="G24" s="12">
        <f>E24/D24*100</f>
        <v>147.36666666666667</v>
      </c>
      <c r="H24" s="50" t="s">
        <v>100</v>
      </c>
      <c r="I24" s="50" t="s">
        <v>100</v>
      </c>
    </row>
    <row r="25" spans="1:9" ht="55.15" customHeight="1" x14ac:dyDescent="0.2">
      <c r="A25" s="16" t="s">
        <v>30</v>
      </c>
      <c r="B25" s="8" t="s">
        <v>31</v>
      </c>
      <c r="C25" s="24">
        <v>577586</v>
      </c>
      <c r="D25" s="24">
        <v>604017</v>
      </c>
      <c r="E25" s="24">
        <v>629946</v>
      </c>
      <c r="F25" s="26">
        <f>E25/C25*100</f>
        <v>109.06531668011343</v>
      </c>
      <c r="G25" s="12">
        <f>E25/D25*100</f>
        <v>104.29275997198755</v>
      </c>
      <c r="H25" s="50" t="s">
        <v>101</v>
      </c>
      <c r="I25" s="40"/>
    </row>
    <row r="26" spans="1:9" ht="25.5" x14ac:dyDescent="0.2">
      <c r="A26" s="16" t="s">
        <v>32</v>
      </c>
      <c r="B26" s="8" t="s">
        <v>33</v>
      </c>
      <c r="C26" s="24">
        <f>C27</f>
        <v>23833</v>
      </c>
      <c r="D26" s="24">
        <f>D27</f>
        <v>23833</v>
      </c>
      <c r="E26" s="24">
        <f>E27</f>
        <v>26749.1</v>
      </c>
      <c r="F26" s="26">
        <f t="shared" ref="F26:F28" si="10">E26/C26*100</f>
        <v>112.23555574203834</v>
      </c>
      <c r="G26" s="12">
        <f t="shared" si="3"/>
        <v>112.23555574203834</v>
      </c>
      <c r="H26" s="40"/>
      <c r="I26" s="40"/>
    </row>
    <row r="27" spans="1:9" s="19" customFormat="1" ht="25.5" x14ac:dyDescent="0.2">
      <c r="A27" s="15" t="s">
        <v>34</v>
      </c>
      <c r="B27" s="10" t="s">
        <v>35</v>
      </c>
      <c r="C27" s="23">
        <v>23833</v>
      </c>
      <c r="D27" s="23">
        <v>23833</v>
      </c>
      <c r="E27" s="23">
        <v>26749.1</v>
      </c>
      <c r="F27" s="11">
        <f t="shared" si="10"/>
        <v>112.23555574203834</v>
      </c>
      <c r="G27" s="18">
        <f t="shared" si="3"/>
        <v>112.23555574203834</v>
      </c>
      <c r="H27" s="50" t="s">
        <v>102</v>
      </c>
      <c r="I27" s="50" t="s">
        <v>102</v>
      </c>
    </row>
    <row r="28" spans="1:9" s="6" customFormat="1" ht="48" x14ac:dyDescent="0.2">
      <c r="A28" s="16" t="s">
        <v>36</v>
      </c>
      <c r="B28" s="8" t="s">
        <v>87</v>
      </c>
      <c r="C28" s="24">
        <v>3110</v>
      </c>
      <c r="D28" s="24">
        <v>2042</v>
      </c>
      <c r="E28" s="24">
        <v>2655.9</v>
      </c>
      <c r="F28" s="26">
        <f t="shared" si="10"/>
        <v>85.398713826366574</v>
      </c>
      <c r="G28" s="12">
        <f t="shared" si="3"/>
        <v>130.06366307541626</v>
      </c>
      <c r="H28" s="50" t="s">
        <v>104</v>
      </c>
      <c r="I28" s="50" t="s">
        <v>103</v>
      </c>
    </row>
    <row r="29" spans="1:9" ht="48" x14ac:dyDescent="0.2">
      <c r="A29" s="16" t="s">
        <v>37</v>
      </c>
      <c r="B29" s="8" t="s">
        <v>38</v>
      </c>
      <c r="C29" s="24">
        <v>750</v>
      </c>
      <c r="D29" s="24">
        <v>10604</v>
      </c>
      <c r="E29" s="24">
        <v>13593.2</v>
      </c>
      <c r="F29" s="45" t="s">
        <v>96</v>
      </c>
      <c r="G29" s="12">
        <f>E29/D29*100</f>
        <v>128.18936250471521</v>
      </c>
      <c r="H29" s="52" t="s">
        <v>66</v>
      </c>
      <c r="I29" s="52" t="s">
        <v>66</v>
      </c>
    </row>
    <row r="30" spans="1:9" ht="74.849999999999994" customHeight="1" x14ac:dyDescent="0.2">
      <c r="A30" s="16" t="s">
        <v>39</v>
      </c>
      <c r="B30" s="8" t="s">
        <v>40</v>
      </c>
      <c r="C30" s="24">
        <v>83219</v>
      </c>
      <c r="D30" s="24">
        <v>87885</v>
      </c>
      <c r="E30" s="24">
        <v>892949.3</v>
      </c>
      <c r="F30" s="45" t="s">
        <v>96</v>
      </c>
      <c r="G30" s="47" t="s">
        <v>96</v>
      </c>
      <c r="H30" s="50" t="s">
        <v>85</v>
      </c>
      <c r="I30" s="50" t="s">
        <v>85</v>
      </c>
    </row>
    <row r="31" spans="1:9" ht="22.7" customHeight="1" x14ac:dyDescent="0.2">
      <c r="A31" s="16" t="s">
        <v>41</v>
      </c>
      <c r="B31" s="8" t="s">
        <v>64</v>
      </c>
      <c r="C31" s="24">
        <v>0</v>
      </c>
      <c r="D31" s="24">
        <v>123</v>
      </c>
      <c r="E31" s="24">
        <v>122.1</v>
      </c>
      <c r="F31" s="26"/>
      <c r="G31" s="12">
        <f>E31/D31*100</f>
        <v>99.268292682926827</v>
      </c>
      <c r="H31" s="53" t="s">
        <v>69</v>
      </c>
      <c r="I31" s="54"/>
    </row>
    <row r="32" spans="1:9" ht="12.75" x14ac:dyDescent="0.2">
      <c r="A32" s="15" t="s">
        <v>42</v>
      </c>
      <c r="B32" s="10" t="s">
        <v>43</v>
      </c>
      <c r="C32" s="23">
        <f>C33+C38+C39+C41+C42</f>
        <v>2663421.4</v>
      </c>
      <c r="D32" s="23">
        <f>D33+D39+D41+D38</f>
        <v>3512646.6629999997</v>
      </c>
      <c r="E32" s="23">
        <f>E33+E38+E39+E41+E42</f>
        <v>3496640.1</v>
      </c>
      <c r="F32" s="11">
        <f t="shared" ref="F32:F34" si="11">E32/C32*100</f>
        <v>131.28377281942693</v>
      </c>
      <c r="G32" s="18">
        <f t="shared" ref="G32:G40" si="12">E32/D32*100</f>
        <v>99.544316165682062</v>
      </c>
      <c r="H32" s="35"/>
      <c r="I32" s="36"/>
    </row>
    <row r="33" spans="1:9" ht="25.5" x14ac:dyDescent="0.2">
      <c r="A33" s="16" t="s">
        <v>44</v>
      </c>
      <c r="B33" s="8" t="s">
        <v>45</v>
      </c>
      <c r="C33" s="24">
        <f>C34+C35+C36+C37</f>
        <v>2663421.4</v>
      </c>
      <c r="D33" s="24">
        <f t="shared" ref="D33:E33" si="13">D34+D35+D36+D37</f>
        <v>3411994.6629999997</v>
      </c>
      <c r="E33" s="24">
        <f t="shared" si="13"/>
        <v>3393189.3000000003</v>
      </c>
      <c r="F33" s="26">
        <f t="shared" si="11"/>
        <v>127.39964092801839</v>
      </c>
      <c r="G33" s="12">
        <f t="shared" si="12"/>
        <v>99.448845474351799</v>
      </c>
      <c r="H33" s="35"/>
      <c r="I33" s="36"/>
    </row>
    <row r="34" spans="1:9" s="7" customFormat="1" ht="25.5" x14ac:dyDescent="0.2">
      <c r="A34" s="16" t="s">
        <v>78</v>
      </c>
      <c r="B34" s="8" t="s">
        <v>57</v>
      </c>
      <c r="C34" s="43">
        <v>215578.4</v>
      </c>
      <c r="D34" s="24">
        <v>327277.09999999998</v>
      </c>
      <c r="E34" s="24">
        <v>327277.09999999998</v>
      </c>
      <c r="F34" s="26">
        <f t="shared" si="11"/>
        <v>151.81349337410427</v>
      </c>
      <c r="G34" s="12">
        <f t="shared" si="12"/>
        <v>100</v>
      </c>
      <c r="H34" s="50" t="s">
        <v>86</v>
      </c>
      <c r="I34" s="36"/>
    </row>
    <row r="35" spans="1:9" s="7" customFormat="1" ht="48" x14ac:dyDescent="0.2">
      <c r="A35" s="16" t="s">
        <v>79</v>
      </c>
      <c r="B35" s="8" t="s">
        <v>58</v>
      </c>
      <c r="C35" s="24">
        <v>505164.6</v>
      </c>
      <c r="D35" s="24">
        <v>465421.93400000001</v>
      </c>
      <c r="E35" s="24">
        <v>458642.3</v>
      </c>
      <c r="F35" s="26">
        <f>E35/C35*100</f>
        <v>90.790665062437085</v>
      </c>
      <c r="G35" s="12">
        <f>E35/D35*100</f>
        <v>98.543335948580363</v>
      </c>
      <c r="H35" s="50" t="s">
        <v>105</v>
      </c>
      <c r="I35" s="50"/>
    </row>
    <row r="36" spans="1:9" s="7" customFormat="1" ht="48" x14ac:dyDescent="0.2">
      <c r="A36" s="16" t="s">
        <v>80</v>
      </c>
      <c r="B36" s="8" t="s">
        <v>59</v>
      </c>
      <c r="C36" s="24">
        <v>1807998.8</v>
      </c>
      <c r="D36" s="24">
        <v>1946021.8</v>
      </c>
      <c r="E36" s="24">
        <v>1934499.3</v>
      </c>
      <c r="F36" s="26">
        <f>E36/C36*100</f>
        <v>106.99671371463299</v>
      </c>
      <c r="G36" s="12">
        <f>E36/D36*100</f>
        <v>99.407894608374889</v>
      </c>
      <c r="H36" s="50" t="s">
        <v>105</v>
      </c>
      <c r="I36" s="38"/>
    </row>
    <row r="37" spans="1:9" s="7" customFormat="1" ht="83.85" customHeight="1" x14ac:dyDescent="0.2">
      <c r="A37" s="16" t="s">
        <v>81</v>
      </c>
      <c r="B37" s="8" t="s">
        <v>46</v>
      </c>
      <c r="C37" s="24">
        <v>134679.6</v>
      </c>
      <c r="D37" s="24">
        <v>673273.82900000003</v>
      </c>
      <c r="E37" s="24">
        <v>672770.6</v>
      </c>
      <c r="F37" s="26">
        <f>E37/C37*100</f>
        <v>499.53415365058999</v>
      </c>
      <c r="G37" s="12">
        <f>E37/D37*100</f>
        <v>99.925256414504119</v>
      </c>
      <c r="H37" s="50" t="s">
        <v>67</v>
      </c>
      <c r="I37" s="50"/>
    </row>
    <row r="38" spans="1:9" s="19" customFormat="1" ht="46.9" hidden="1" customHeight="1" x14ac:dyDescent="0.2">
      <c r="A38" s="15" t="s">
        <v>83</v>
      </c>
      <c r="B38" s="10" t="s">
        <v>84</v>
      </c>
      <c r="C38" s="23">
        <v>0</v>
      </c>
      <c r="D38" s="23">
        <v>0</v>
      </c>
      <c r="E38" s="23">
        <v>0</v>
      </c>
      <c r="F38" s="11"/>
      <c r="G38" s="18" t="e">
        <f>E38/D38*100</f>
        <v>#DIV/0!</v>
      </c>
      <c r="H38" s="55"/>
      <c r="I38" s="56"/>
    </row>
    <row r="39" spans="1:9" ht="12.75" x14ac:dyDescent="0.2">
      <c r="A39" s="15" t="s">
        <v>47</v>
      </c>
      <c r="B39" s="10" t="s">
        <v>48</v>
      </c>
      <c r="C39" s="23">
        <f>C40</f>
        <v>0</v>
      </c>
      <c r="D39" s="23">
        <f>D40</f>
        <v>100652</v>
      </c>
      <c r="E39" s="23">
        <f t="shared" ref="E39" si="14">E40</f>
        <v>103450.8</v>
      </c>
      <c r="F39" s="11"/>
      <c r="G39" s="18">
        <f t="shared" si="12"/>
        <v>102.7806700313953</v>
      </c>
      <c r="H39" s="37"/>
      <c r="I39" s="38"/>
    </row>
    <row r="40" spans="1:9" ht="62.1" customHeight="1" x14ac:dyDescent="0.2">
      <c r="A40" s="16" t="s">
        <v>82</v>
      </c>
      <c r="B40" s="8" t="s">
        <v>49</v>
      </c>
      <c r="C40" s="24">
        <v>0</v>
      </c>
      <c r="D40" s="24">
        <v>100652</v>
      </c>
      <c r="E40" s="46">
        <v>103450.8</v>
      </c>
      <c r="F40" s="26"/>
      <c r="G40" s="12">
        <f t="shared" si="12"/>
        <v>102.7806700313953</v>
      </c>
      <c r="H40" s="50" t="s">
        <v>70</v>
      </c>
      <c r="I40" s="50"/>
    </row>
    <row r="41" spans="1:9" ht="72" customHeight="1" x14ac:dyDescent="0.2">
      <c r="A41" s="15" t="s">
        <v>50</v>
      </c>
      <c r="B41" s="10" t="s">
        <v>88</v>
      </c>
      <c r="C41" s="44">
        <v>0</v>
      </c>
      <c r="D41" s="23">
        <v>0</v>
      </c>
      <c r="E41" s="23">
        <v>0</v>
      </c>
      <c r="F41" s="26"/>
      <c r="G41" s="12"/>
      <c r="H41" s="40"/>
      <c r="I41" s="40"/>
    </row>
    <row r="42" spans="1:9" ht="58.7" customHeight="1" x14ac:dyDescent="0.2">
      <c r="A42" s="15" t="s">
        <v>63</v>
      </c>
      <c r="B42" s="10" t="s">
        <v>65</v>
      </c>
      <c r="C42" s="44">
        <v>0</v>
      </c>
      <c r="D42" s="23">
        <v>0</v>
      </c>
      <c r="E42" s="23">
        <v>0</v>
      </c>
      <c r="F42" s="26"/>
      <c r="G42" s="12"/>
      <c r="H42" s="40"/>
      <c r="I42" s="40"/>
    </row>
    <row r="43" spans="1:9" ht="12.75" x14ac:dyDescent="0.2">
      <c r="A43" s="16"/>
      <c r="B43" s="13" t="s">
        <v>51</v>
      </c>
      <c r="C43" s="23">
        <f>C10+C32</f>
        <v>5284270.4000000004</v>
      </c>
      <c r="D43" s="23">
        <f>D10+D32</f>
        <v>6468495.6629999997</v>
      </c>
      <c r="E43" s="23">
        <f>E10+E32</f>
        <v>7875989.2993000001</v>
      </c>
      <c r="F43" s="11">
        <f>E43/C43*100</f>
        <v>149.04591747046101</v>
      </c>
      <c r="G43" s="11">
        <f t="shared" ref="G43" si="15">E43/D43*100</f>
        <v>121.75921125449474</v>
      </c>
      <c r="H43" s="37"/>
      <c r="I43" s="38"/>
    </row>
    <row r="44" spans="1:9" x14ac:dyDescent="0.3">
      <c r="C44" s="21"/>
      <c r="D44" s="25"/>
      <c r="E44" s="25"/>
      <c r="F44" s="5"/>
    </row>
    <row r="45" spans="1:9" hidden="1" x14ac:dyDescent="0.3">
      <c r="C45" s="21">
        <v>3446336300</v>
      </c>
      <c r="D45" s="17">
        <v>5125350115.9399996</v>
      </c>
      <c r="E45" s="17">
        <v>5030881814</v>
      </c>
    </row>
    <row r="46" spans="1:9" x14ac:dyDescent="0.3">
      <c r="C46" s="17">
        <v>5284270420</v>
      </c>
      <c r="D46" s="17">
        <v>6468495664.1800003</v>
      </c>
      <c r="E46" s="17">
        <v>7875989259.0299997</v>
      </c>
    </row>
    <row r="47" spans="1:9" x14ac:dyDescent="0.3">
      <c r="B47" s="31"/>
      <c r="C47" s="33" t="s">
        <v>71</v>
      </c>
      <c r="D47" s="33" t="s">
        <v>73</v>
      </c>
      <c r="E47" s="33" t="s">
        <v>75</v>
      </c>
    </row>
    <row r="48" spans="1:9" s="29" customFormat="1" ht="15.75" x14ac:dyDescent="0.25">
      <c r="A48" s="28"/>
      <c r="B48" s="32"/>
      <c r="C48" s="33" t="s">
        <v>72</v>
      </c>
      <c r="D48" s="33" t="s">
        <v>74</v>
      </c>
      <c r="E48" s="33" t="s">
        <v>74</v>
      </c>
      <c r="H48" s="30"/>
    </row>
  </sheetData>
  <autoFilter ref="A9:K43" xr:uid="{00000000-0009-0000-0000-000000000000}">
    <filterColumn colId="0">
      <colorFilter dxfId="0" cellColor="0"/>
    </filterColumn>
  </autoFilter>
  <mergeCells count="14">
    <mergeCell ref="H38:I38"/>
    <mergeCell ref="A2:I2"/>
    <mergeCell ref="D5:D8"/>
    <mergeCell ref="E5:E8"/>
    <mergeCell ref="F5:G5"/>
    <mergeCell ref="H5:I5"/>
    <mergeCell ref="H6:H8"/>
    <mergeCell ref="I6:I8"/>
    <mergeCell ref="G6:G8"/>
    <mergeCell ref="F6:F8"/>
    <mergeCell ref="A5:A8"/>
    <mergeCell ref="B5:B8"/>
    <mergeCell ref="C5:C8"/>
    <mergeCell ref="A3:E3"/>
  </mergeCells>
  <pageMargins left="0" right="0" top="0.39370078740157483" bottom="0" header="0.31496062992125984" footer="0.31496062992125984"/>
  <pageSetup paperSize="9" scale="59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Вандрей Сергей Александрович</cp:lastModifiedBy>
  <cp:lastPrinted>2025-03-14T11:13:16Z</cp:lastPrinted>
  <dcterms:created xsi:type="dcterms:W3CDTF">2017-02-28T06:49:58Z</dcterms:created>
  <dcterms:modified xsi:type="dcterms:W3CDTF">2025-03-14T11:16:47Z</dcterms:modified>
</cp:coreProperties>
</file>